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</calcChain>
</file>

<file path=xl/sharedStrings.xml><?xml version="1.0" encoding="utf-8"?>
<sst xmlns="http://schemas.openxmlformats.org/spreadsheetml/2006/main" count="290" uniqueCount="30">
  <si>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</si>
  <si>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</si>
  <si>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</si>
  <si>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</si>
  <si>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</si>
  <si>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</si>
  <si>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</si>
  <si>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</si>
  <si>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CESTA IV.PREKOMORSKE BRIG. 10</t>
  </si>
  <si>
    <t>AJDOVŠČINA</t>
  </si>
  <si>
    <t>NN</t>
  </si>
  <si>
    <t>GORIŠKA CESTA 15</t>
  </si>
  <si>
    <t>SN</t>
  </si>
  <si>
    <t>IDRIJSKA CESTA 3</t>
  </si>
  <si>
    <t>NA LIVADI 4</t>
  </si>
  <si>
    <t>TOVARNIŠKA CESTA 3 B</t>
  </si>
  <si>
    <t>ULICA MILANA KLEMENČIČA 3</t>
  </si>
  <si>
    <t>ULICA MILANA KLEMENČIČA 2</t>
  </si>
  <si>
    <t>ULICA MILANA KLEMENČIČA 4</t>
  </si>
  <si>
    <t>ULICA MILANA KLEMENČIČA 5</t>
  </si>
  <si>
    <t>ULICA MILANA KLEMENČIČA 6</t>
  </si>
  <si>
    <t>OB BELI 9</t>
  </si>
  <si>
    <t>VIPAVA</t>
  </si>
  <si>
    <t>ULICA GRADNIKOVE BRIGADE 4</t>
  </si>
  <si>
    <t>ULICA GRADNIKOVE BRIGADE 8</t>
  </si>
  <si>
    <t>ULICA GRADNIKOVE BRIGADE 2</t>
  </si>
  <si>
    <t>ULICA GRADNIKOVE BRIGADE 7</t>
  </si>
  <si>
    <t>ULICA GRADNIKOVE BRIGADE 18</t>
  </si>
  <si>
    <t>GRADIŠKA CESTA 9</t>
  </si>
  <si>
    <t>GRADIŠKA CESTA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</si>
</sst>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C8" sqref="C8"/>
    </sheetView>
  </sheetViews>
  <sheetFormatPr defaultRowHeight="15" x14ac:dyDescent="0.25"/>
  <cols>
    <col min="3" max="3" width="27.28515625" customWidth="1"/>
    <col min="5" max="5" width="14.140625" customWidth="1"/>
    <col min="7" max="7" width="16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>
        <v>4549</v>
      </c>
      <c r="C2" s="1" t="s">
        <v>8</v>
      </c>
      <c r="D2" s="1">
        <v>5270</v>
      </c>
      <c r="E2" s="1" t="s">
        <v>9</v>
      </c>
      <c r="F2" s="1">
        <v>1960</v>
      </c>
      <c r="G2" s="1" t="str">
        <f>"2392-101-106"</f>
        <v>2392-101-106</v>
      </c>
      <c r="H2" s="1" t="s">
        <v>10</v>
      </c>
    </row>
    <row r="3" spans="1:8" x14ac:dyDescent="0.25">
      <c r="A3" s="1">
        <v>2</v>
      </c>
      <c r="B3" s="1">
        <v>4645</v>
      </c>
      <c r="C3" s="1" t="s">
        <v>11</v>
      </c>
      <c r="D3" s="1">
        <v>5270</v>
      </c>
      <c r="E3" s="1" t="s">
        <v>9</v>
      </c>
      <c r="F3" s="1">
        <v>1963</v>
      </c>
      <c r="G3" s="1" t="str">
        <f>"2392-157-1"</f>
        <v>2392-157-1</v>
      </c>
      <c r="H3" s="1" t="s">
        <v>12</v>
      </c>
    </row>
    <row r="4" spans="1:8" x14ac:dyDescent="0.25">
      <c r="A4" s="1">
        <v>3</v>
      </c>
      <c r="B4" s="1">
        <v>4646</v>
      </c>
      <c r="C4" s="1" t="s">
        <v>13</v>
      </c>
      <c r="D4" s="1">
        <v>5270</v>
      </c>
      <c r="E4" s="1" t="s">
        <v>9</v>
      </c>
      <c r="F4" s="1">
        <v>1947</v>
      </c>
      <c r="G4" s="1" t="str">
        <f>"2392-307-10"</f>
        <v>2392-307-10</v>
      </c>
      <c r="H4" s="1" t="s">
        <v>10</v>
      </c>
    </row>
    <row r="5" spans="1:8" x14ac:dyDescent="0.25">
      <c r="A5" s="1">
        <v>4</v>
      </c>
      <c r="B5" s="1">
        <v>4647</v>
      </c>
      <c r="C5" s="1" t="s">
        <v>14</v>
      </c>
      <c r="D5" s="1">
        <v>5270</v>
      </c>
      <c r="E5" s="1" t="s">
        <v>9</v>
      </c>
      <c r="F5" s="1">
        <v>1955</v>
      </c>
      <c r="G5" s="1" t="str">
        <f>"2392-453-2"</f>
        <v>2392-453-2</v>
      </c>
      <c r="H5" s="1" t="s">
        <v>10</v>
      </c>
    </row>
    <row r="6" spans="1:8" x14ac:dyDescent="0.25">
      <c r="A6" s="1">
        <v>5</v>
      </c>
      <c r="B6" s="1">
        <v>4648</v>
      </c>
      <c r="C6" s="1" t="s">
        <v>15</v>
      </c>
      <c r="D6" s="1">
        <v>5270</v>
      </c>
      <c r="E6" s="1" t="s">
        <v>9</v>
      </c>
      <c r="F6" s="1">
        <v>1971</v>
      </c>
      <c r="G6" s="1" t="str">
        <f>"2392-662-16"</f>
        <v>2392-662-16</v>
      </c>
      <c r="H6" s="1" t="s">
        <v>12</v>
      </c>
    </row>
    <row r="7" spans="1:8" x14ac:dyDescent="0.25">
      <c r="A7" s="1">
        <v>6</v>
      </c>
      <c r="B7" s="1">
        <v>4649</v>
      </c>
      <c r="C7" s="1" t="s">
        <v>15</v>
      </c>
      <c r="D7" s="1">
        <v>5270</v>
      </c>
      <c r="E7" s="1" t="s">
        <v>9</v>
      </c>
      <c r="F7" s="1">
        <v>1971</v>
      </c>
      <c r="G7" s="1" t="str">
        <f>"2392-662-18"</f>
        <v>2392-662-18</v>
      </c>
      <c r="H7" s="1" t="s">
        <v>10</v>
      </c>
    </row>
    <row r="8" spans="1:8" x14ac:dyDescent="0.25">
      <c r="A8" s="1">
        <v>7</v>
      </c>
      <c r="B8" s="1">
        <v>4650</v>
      </c>
      <c r="C8" s="1" t="s">
        <v>15</v>
      </c>
      <c r="D8" s="1">
        <v>5270</v>
      </c>
      <c r="E8" s="1" t="s">
        <v>9</v>
      </c>
      <c r="F8" s="1">
        <v>1971</v>
      </c>
      <c r="G8" s="1" t="str">
        <f>"2392-662-1"</f>
        <v>2392-662-1</v>
      </c>
      <c r="H8" s="1" t="s">
        <v>10</v>
      </c>
    </row>
    <row r="9" spans="1:8" x14ac:dyDescent="0.25">
      <c r="A9" s="1">
        <v>8</v>
      </c>
      <c r="B9" s="1">
        <v>4998</v>
      </c>
      <c r="C9" s="1" t="s">
        <v>16</v>
      </c>
      <c r="D9" s="1">
        <v>5270</v>
      </c>
      <c r="E9" s="1" t="s">
        <v>9</v>
      </c>
      <c r="F9" s="1">
        <v>2009</v>
      </c>
      <c r="G9" s="1" t="str">
        <f>"2392-2028-1"</f>
        <v>2392-2028-1</v>
      </c>
      <c r="H9" s="1" t="s">
        <v>10</v>
      </c>
    </row>
    <row r="10" spans="1:8" x14ac:dyDescent="0.25">
      <c r="A10" s="1">
        <v>9</v>
      </c>
      <c r="B10" s="1">
        <v>4999</v>
      </c>
      <c r="C10" s="1" t="s">
        <v>17</v>
      </c>
      <c r="D10" s="1">
        <v>5270</v>
      </c>
      <c r="E10" s="1" t="s">
        <v>9</v>
      </c>
      <c r="F10" s="1">
        <v>2009</v>
      </c>
      <c r="G10" s="1" t="str">
        <f>"2392-2027-8"</f>
        <v>2392-2027-8</v>
      </c>
      <c r="H10" s="1" t="s">
        <v>10</v>
      </c>
    </row>
    <row r="11" spans="1:8" x14ac:dyDescent="0.25">
      <c r="A11" s="1">
        <v>10</v>
      </c>
      <c r="B11" s="1">
        <v>5000</v>
      </c>
      <c r="C11" s="1" t="s">
        <v>17</v>
      </c>
      <c r="D11" s="1">
        <v>5270</v>
      </c>
      <c r="E11" s="1" t="s">
        <v>9</v>
      </c>
      <c r="F11" s="1">
        <v>2009</v>
      </c>
      <c r="G11" s="1" t="str">
        <f>"2392-2027-10"</f>
        <v>2392-2027-10</v>
      </c>
      <c r="H11" s="1" t="s">
        <v>10</v>
      </c>
    </row>
    <row r="12" spans="1:8" x14ac:dyDescent="0.25">
      <c r="A12" s="1">
        <v>11</v>
      </c>
      <c r="B12" s="1">
        <v>5001</v>
      </c>
      <c r="C12" s="1" t="s">
        <v>17</v>
      </c>
      <c r="D12" s="1">
        <v>5270</v>
      </c>
      <c r="E12" s="1" t="s">
        <v>9</v>
      </c>
      <c r="F12" s="1">
        <v>2009</v>
      </c>
      <c r="G12" s="1" t="str">
        <f>"2392-2027-14"</f>
        <v>2392-2027-14</v>
      </c>
      <c r="H12" s="1" t="s">
        <v>10</v>
      </c>
    </row>
    <row r="13" spans="1:8" x14ac:dyDescent="0.25">
      <c r="A13" s="1">
        <v>12</v>
      </c>
      <c r="B13" s="1">
        <v>5002</v>
      </c>
      <c r="C13" s="1" t="s">
        <v>17</v>
      </c>
      <c r="D13" s="1">
        <v>5270</v>
      </c>
      <c r="E13" s="1" t="s">
        <v>9</v>
      </c>
      <c r="F13" s="1">
        <v>2009</v>
      </c>
      <c r="G13" s="1" t="str">
        <f>"2392-2027-15"</f>
        <v>2392-2027-15</v>
      </c>
      <c r="H13" s="1" t="s">
        <v>10</v>
      </c>
    </row>
    <row r="14" spans="1:8" x14ac:dyDescent="0.25">
      <c r="A14" s="1">
        <v>13</v>
      </c>
      <c r="B14" s="1">
        <v>5003</v>
      </c>
      <c r="C14" s="1" t="s">
        <v>18</v>
      </c>
      <c r="D14" s="1">
        <v>5270</v>
      </c>
      <c r="E14" s="1" t="s">
        <v>9</v>
      </c>
      <c r="F14" s="1">
        <v>2008</v>
      </c>
      <c r="G14" s="1" t="str">
        <f>"2392-2029-4"</f>
        <v>2392-2029-4</v>
      </c>
      <c r="H14" s="1" t="s">
        <v>12</v>
      </c>
    </row>
    <row r="15" spans="1:8" x14ac:dyDescent="0.25">
      <c r="A15" s="1">
        <v>14</v>
      </c>
      <c r="B15" s="1">
        <v>5004</v>
      </c>
      <c r="C15" s="1" t="s">
        <v>19</v>
      </c>
      <c r="D15" s="1">
        <v>5270</v>
      </c>
      <c r="E15" s="1" t="s">
        <v>9</v>
      </c>
      <c r="F15" s="1">
        <v>2008</v>
      </c>
      <c r="G15" s="1" t="str">
        <f>"2392-2030-4"</f>
        <v>2392-2030-4</v>
      </c>
      <c r="H15" s="1" t="s">
        <v>12</v>
      </c>
    </row>
    <row r="16" spans="1:8" x14ac:dyDescent="0.25">
      <c r="A16" s="1">
        <v>15</v>
      </c>
      <c r="B16" s="1">
        <v>5005</v>
      </c>
      <c r="C16" s="1" t="s">
        <v>19</v>
      </c>
      <c r="D16" s="1">
        <v>5270</v>
      </c>
      <c r="E16" s="1" t="s">
        <v>9</v>
      </c>
      <c r="F16" s="1">
        <v>2008</v>
      </c>
      <c r="G16" s="1" t="str">
        <f>"2392-2030-18"</f>
        <v>2392-2030-18</v>
      </c>
      <c r="H16" s="1" t="s">
        <v>12</v>
      </c>
    </row>
    <row r="17" spans="1:8" x14ac:dyDescent="0.25">
      <c r="A17" s="1">
        <v>16</v>
      </c>
      <c r="B17" s="1">
        <v>5006</v>
      </c>
      <c r="C17" s="1" t="s">
        <v>19</v>
      </c>
      <c r="D17" s="1">
        <v>5270</v>
      </c>
      <c r="E17" s="1" t="s">
        <v>9</v>
      </c>
      <c r="F17" s="1">
        <v>2009</v>
      </c>
      <c r="G17" s="1" t="str">
        <f>"2392-2030-19"</f>
        <v>2392-2030-19</v>
      </c>
      <c r="H17" s="1" t="s">
        <v>10</v>
      </c>
    </row>
    <row r="18" spans="1:8" x14ac:dyDescent="0.25">
      <c r="A18" s="1">
        <v>17</v>
      </c>
      <c r="B18" s="1">
        <v>5007</v>
      </c>
      <c r="C18" s="1" t="s">
        <v>19</v>
      </c>
      <c r="D18" s="1">
        <v>5270</v>
      </c>
      <c r="E18" s="1" t="s">
        <v>9</v>
      </c>
      <c r="F18" s="1">
        <v>2008</v>
      </c>
      <c r="G18" s="1" t="str">
        <f>"2392-2030-23"</f>
        <v>2392-2030-23</v>
      </c>
      <c r="H18" s="1" t="s">
        <v>12</v>
      </c>
    </row>
    <row r="19" spans="1:8" x14ac:dyDescent="0.25">
      <c r="A19" s="1">
        <v>18</v>
      </c>
      <c r="B19" s="1">
        <v>5008</v>
      </c>
      <c r="C19" s="1" t="s">
        <v>20</v>
      </c>
      <c r="D19" s="1">
        <v>5270</v>
      </c>
      <c r="E19" s="1" t="s">
        <v>9</v>
      </c>
      <c r="F19" s="1">
        <v>2009</v>
      </c>
      <c r="G19" s="1" t="str">
        <f>"2392-2031-7"</f>
        <v>2392-2031-7</v>
      </c>
      <c r="H19" s="1" t="s">
        <v>10</v>
      </c>
    </row>
    <row r="20" spans="1:8" x14ac:dyDescent="0.25">
      <c r="A20" s="1">
        <v>19</v>
      </c>
      <c r="B20" s="1">
        <v>5009</v>
      </c>
      <c r="C20" s="1" t="s">
        <v>20</v>
      </c>
      <c r="D20" s="1">
        <v>5270</v>
      </c>
      <c r="E20" s="1" t="s">
        <v>9</v>
      </c>
      <c r="F20" s="1">
        <v>2009</v>
      </c>
      <c r="G20" s="1" t="str">
        <f>"2392-2031-8"</f>
        <v>2392-2031-8</v>
      </c>
      <c r="H20" s="1" t="s">
        <v>10</v>
      </c>
    </row>
    <row r="21" spans="1:8" x14ac:dyDescent="0.25">
      <c r="A21" s="1">
        <v>20</v>
      </c>
      <c r="B21" s="1">
        <v>5010</v>
      </c>
      <c r="C21" s="1" t="s">
        <v>20</v>
      </c>
      <c r="D21" s="1">
        <v>5270</v>
      </c>
      <c r="E21" s="1" t="s">
        <v>9</v>
      </c>
      <c r="F21" s="1">
        <v>2008</v>
      </c>
      <c r="G21" s="1" t="str">
        <f>"2392-2031-12"</f>
        <v>2392-2031-12</v>
      </c>
      <c r="H21" s="1" t="s">
        <v>12</v>
      </c>
    </row>
    <row r="22" spans="1:8" x14ac:dyDescent="0.25">
      <c r="A22" s="1">
        <v>21</v>
      </c>
      <c r="B22" s="1">
        <v>5011</v>
      </c>
      <c r="C22" s="1" t="s">
        <v>20</v>
      </c>
      <c r="D22" s="1">
        <v>5270</v>
      </c>
      <c r="E22" s="1" t="s">
        <v>9</v>
      </c>
      <c r="F22" s="1">
        <v>2008</v>
      </c>
      <c r="G22" s="1" t="str">
        <f>"2392-2031-13"</f>
        <v>2392-2031-13</v>
      </c>
      <c r="H22" s="1" t="s">
        <v>12</v>
      </c>
    </row>
    <row r="23" spans="1:8" x14ac:dyDescent="0.25">
      <c r="A23" s="1">
        <v>22</v>
      </c>
      <c r="B23" s="1">
        <v>5012</v>
      </c>
      <c r="C23" s="1" t="s">
        <v>20</v>
      </c>
      <c r="D23" s="1">
        <v>5270</v>
      </c>
      <c r="E23" s="1" t="s">
        <v>9</v>
      </c>
      <c r="F23" s="1">
        <v>2008</v>
      </c>
      <c r="G23" s="1" t="str">
        <f>"2392-2031-18"</f>
        <v>2392-2031-18</v>
      </c>
      <c r="H23" s="1" t="s">
        <v>12</v>
      </c>
    </row>
    <row r="24" spans="1:8" x14ac:dyDescent="0.25">
      <c r="A24" s="1">
        <v>23</v>
      </c>
      <c r="B24" s="1">
        <v>5077</v>
      </c>
      <c r="C24" s="1" t="s">
        <v>16</v>
      </c>
      <c r="D24" s="1">
        <v>5270</v>
      </c>
      <c r="E24" s="1" t="s">
        <v>9</v>
      </c>
      <c r="F24" s="1">
        <v>2009</v>
      </c>
      <c r="G24" s="1" t="str">
        <f>"2392-2028-4"</f>
        <v>2392-2028-4</v>
      </c>
      <c r="H24" s="1" t="s">
        <v>10</v>
      </c>
    </row>
    <row r="25" spans="1:8" x14ac:dyDescent="0.25">
      <c r="A25" s="1">
        <v>24</v>
      </c>
      <c r="B25" s="1">
        <v>5078</v>
      </c>
      <c r="C25" s="1" t="s">
        <v>16</v>
      </c>
      <c r="D25" s="1">
        <v>5270</v>
      </c>
      <c r="E25" s="1" t="s">
        <v>9</v>
      </c>
      <c r="F25" s="1">
        <v>2009</v>
      </c>
      <c r="G25" s="1" t="str">
        <f>"2392-2028-14"</f>
        <v>2392-2028-14</v>
      </c>
      <c r="H25" s="1" t="s">
        <v>10</v>
      </c>
    </row>
    <row r="26" spans="1:8" x14ac:dyDescent="0.25">
      <c r="A26" s="1">
        <v>25</v>
      </c>
      <c r="B26" s="1">
        <v>5079</v>
      </c>
      <c r="C26" s="1" t="s">
        <v>16</v>
      </c>
      <c r="D26" s="1">
        <v>5270</v>
      </c>
      <c r="E26" s="1" t="s">
        <v>9</v>
      </c>
      <c r="F26" s="1">
        <v>2008</v>
      </c>
      <c r="G26" s="1" t="str">
        <f>"2392-2028-15"</f>
        <v>2392-2028-15</v>
      </c>
      <c r="H26" s="1" t="s">
        <v>12</v>
      </c>
    </row>
    <row r="27" spans="1:8" x14ac:dyDescent="0.25">
      <c r="A27" s="1">
        <v>26</v>
      </c>
      <c r="B27" s="1">
        <v>5080</v>
      </c>
      <c r="C27" s="1" t="s">
        <v>16</v>
      </c>
      <c r="D27" s="1">
        <v>5270</v>
      </c>
      <c r="E27" s="1" t="s">
        <v>9</v>
      </c>
      <c r="F27" s="1">
        <v>2008</v>
      </c>
      <c r="G27" s="1" t="str">
        <f>"2392-2028-17"</f>
        <v>2392-2028-17</v>
      </c>
      <c r="H27" s="1" t="s">
        <v>12</v>
      </c>
    </row>
    <row r="28" spans="1:8" x14ac:dyDescent="0.25">
      <c r="A28" s="1">
        <v>27</v>
      </c>
      <c r="B28" s="1">
        <v>5081</v>
      </c>
      <c r="C28" s="1" t="s">
        <v>17</v>
      </c>
      <c r="D28" s="1">
        <v>5270</v>
      </c>
      <c r="E28" s="1" t="s">
        <v>9</v>
      </c>
      <c r="F28" s="1">
        <v>2009</v>
      </c>
      <c r="G28" s="1" t="str">
        <f>"2392-2027-4"</f>
        <v>2392-2027-4</v>
      </c>
      <c r="H28" s="1" t="s">
        <v>10</v>
      </c>
    </row>
    <row r="29" spans="1:8" x14ac:dyDescent="0.25">
      <c r="A29" s="1">
        <v>28</v>
      </c>
      <c r="B29" s="1">
        <v>5082</v>
      </c>
      <c r="C29" s="1" t="s">
        <v>17</v>
      </c>
      <c r="D29" s="1">
        <v>5270</v>
      </c>
      <c r="E29" s="1" t="s">
        <v>9</v>
      </c>
      <c r="F29" s="1">
        <v>2008</v>
      </c>
      <c r="G29" s="1" t="str">
        <f>"2392-2027-18"</f>
        <v>2392-2027-18</v>
      </c>
      <c r="H29" s="1" t="s">
        <v>12</v>
      </c>
    </row>
    <row r="30" spans="1:8" x14ac:dyDescent="0.25">
      <c r="A30" s="1">
        <v>29</v>
      </c>
      <c r="B30" s="1">
        <v>5083</v>
      </c>
      <c r="C30" s="1" t="s">
        <v>17</v>
      </c>
      <c r="D30" s="1">
        <v>5270</v>
      </c>
      <c r="E30" s="1" t="s">
        <v>9</v>
      </c>
      <c r="F30" s="1">
        <v>2009</v>
      </c>
      <c r="G30" s="1" t="str">
        <f>"2392-2027-19"</f>
        <v>2392-2027-19</v>
      </c>
      <c r="H30" s="1" t="s">
        <v>10</v>
      </c>
    </row>
    <row r="31" spans="1:8" x14ac:dyDescent="0.25">
      <c r="A31" s="1">
        <v>30</v>
      </c>
      <c r="B31" s="1">
        <v>5084</v>
      </c>
      <c r="C31" s="1" t="s">
        <v>19</v>
      </c>
      <c r="D31" s="1">
        <v>5270</v>
      </c>
      <c r="E31" s="1" t="s">
        <v>9</v>
      </c>
      <c r="F31" s="1">
        <v>2008</v>
      </c>
      <c r="G31" s="1" t="str">
        <f>"2392-2030-9"</f>
        <v>2392-2030-9</v>
      </c>
      <c r="H31" s="1" t="s">
        <v>12</v>
      </c>
    </row>
    <row r="32" spans="1:8" x14ac:dyDescent="0.25">
      <c r="A32" s="1">
        <v>31</v>
      </c>
      <c r="B32" s="1">
        <v>5085</v>
      </c>
      <c r="C32" s="1" t="s">
        <v>19</v>
      </c>
      <c r="D32" s="1">
        <v>5270</v>
      </c>
      <c r="E32" s="1" t="s">
        <v>9</v>
      </c>
      <c r="F32" s="1">
        <v>2009</v>
      </c>
      <c r="G32" s="1" t="str">
        <f>"2392-2030-14"</f>
        <v>2392-2030-14</v>
      </c>
      <c r="H32" s="1" t="s">
        <v>10</v>
      </c>
    </row>
    <row r="33" spans="1:8" x14ac:dyDescent="0.25">
      <c r="A33" s="1">
        <v>32</v>
      </c>
      <c r="B33" s="1">
        <v>5086</v>
      </c>
      <c r="C33" s="1" t="s">
        <v>20</v>
      </c>
      <c r="D33" s="1">
        <v>5270</v>
      </c>
      <c r="E33" s="1" t="s">
        <v>9</v>
      </c>
      <c r="F33" s="1">
        <v>2009</v>
      </c>
      <c r="G33" s="1" t="str">
        <f>"2392-2031-3"</f>
        <v>2392-2031-3</v>
      </c>
      <c r="H33" s="1" t="s">
        <v>10</v>
      </c>
    </row>
    <row r="34" spans="1:8" x14ac:dyDescent="0.25">
      <c r="A34" s="1">
        <v>33</v>
      </c>
      <c r="B34" s="1">
        <v>3713</v>
      </c>
      <c r="C34" s="1" t="s">
        <v>21</v>
      </c>
      <c r="D34" s="1">
        <v>5271</v>
      </c>
      <c r="E34" s="1" t="s">
        <v>22</v>
      </c>
      <c r="F34" s="1">
        <v>2004</v>
      </c>
      <c r="G34" s="1" t="str">
        <f>"2401-376-10"</f>
        <v>2401-376-10</v>
      </c>
      <c r="H34" s="1" t="s">
        <v>10</v>
      </c>
    </row>
    <row r="35" spans="1:8" x14ac:dyDescent="0.25">
      <c r="A35" s="1">
        <v>34</v>
      </c>
      <c r="B35" s="1">
        <v>3714</v>
      </c>
      <c r="C35" s="1" t="s">
        <v>21</v>
      </c>
      <c r="D35" s="1">
        <v>5271</v>
      </c>
      <c r="E35" s="1" t="s">
        <v>22</v>
      </c>
      <c r="F35" s="1">
        <v>2004</v>
      </c>
      <c r="G35" s="1" t="str">
        <f>"2401-376-11"</f>
        <v>2401-376-11</v>
      </c>
      <c r="H35" s="1" t="s">
        <v>10</v>
      </c>
    </row>
    <row r="36" spans="1:8" x14ac:dyDescent="0.25">
      <c r="A36" s="1">
        <v>35</v>
      </c>
      <c r="B36" s="1">
        <v>3715</v>
      </c>
      <c r="C36" s="1" t="s">
        <v>21</v>
      </c>
      <c r="D36" s="1">
        <v>5271</v>
      </c>
      <c r="E36" s="1" t="s">
        <v>22</v>
      </c>
      <c r="F36" s="1">
        <v>2004</v>
      </c>
      <c r="G36" s="1" t="str">
        <f>"2401-376-3"</f>
        <v>2401-376-3</v>
      </c>
      <c r="H36" s="1" t="s">
        <v>10</v>
      </c>
    </row>
    <row r="37" spans="1:8" x14ac:dyDescent="0.25">
      <c r="A37" s="1">
        <v>36</v>
      </c>
      <c r="B37" s="1">
        <v>3716</v>
      </c>
      <c r="C37" s="1" t="s">
        <v>21</v>
      </c>
      <c r="D37" s="1">
        <v>5271</v>
      </c>
      <c r="E37" s="1" t="s">
        <v>22</v>
      </c>
      <c r="F37" s="1">
        <v>2004</v>
      </c>
      <c r="G37" s="1" t="str">
        <f>"2401-376-4"</f>
        <v>2401-376-4</v>
      </c>
      <c r="H37" s="1" t="s">
        <v>10</v>
      </c>
    </row>
    <row r="38" spans="1:8" x14ac:dyDescent="0.25">
      <c r="A38" s="1">
        <v>37</v>
      </c>
      <c r="B38" s="1">
        <v>3717</v>
      </c>
      <c r="C38" s="1" t="s">
        <v>21</v>
      </c>
      <c r="D38" s="1">
        <v>5271</v>
      </c>
      <c r="E38" s="1" t="s">
        <v>22</v>
      </c>
      <c r="F38" s="1">
        <v>2004</v>
      </c>
      <c r="G38" s="1" t="str">
        <f>"2401-376-12"</f>
        <v>2401-376-12</v>
      </c>
      <c r="H38" s="1" t="s">
        <v>10</v>
      </c>
    </row>
    <row r="39" spans="1:8" x14ac:dyDescent="0.25">
      <c r="A39" s="1">
        <v>38</v>
      </c>
      <c r="B39" s="1">
        <v>3718</v>
      </c>
      <c r="C39" s="1" t="s">
        <v>21</v>
      </c>
      <c r="D39" s="1">
        <v>5271</v>
      </c>
      <c r="E39" s="1" t="s">
        <v>22</v>
      </c>
      <c r="F39" s="1">
        <v>2004</v>
      </c>
      <c r="G39" s="1" t="str">
        <f>"2401-376-13"</f>
        <v>2401-376-13</v>
      </c>
      <c r="H39" s="1" t="s">
        <v>10</v>
      </c>
    </row>
    <row r="40" spans="1:8" x14ac:dyDescent="0.25">
      <c r="A40" s="1">
        <v>39</v>
      </c>
      <c r="B40" s="1">
        <v>4637</v>
      </c>
      <c r="C40" s="1" t="s">
        <v>23</v>
      </c>
      <c r="D40" s="1">
        <v>5271</v>
      </c>
      <c r="E40" s="1" t="s">
        <v>22</v>
      </c>
      <c r="F40" s="1">
        <v>1961</v>
      </c>
      <c r="G40" s="1" t="str">
        <f>"2401-377-105"</f>
        <v>2401-377-105</v>
      </c>
      <c r="H40" s="1" t="s">
        <v>10</v>
      </c>
    </row>
    <row r="41" spans="1:8" x14ac:dyDescent="0.25">
      <c r="A41" s="1">
        <v>40</v>
      </c>
      <c r="B41" s="1">
        <v>4640</v>
      </c>
      <c r="C41" s="1" t="s">
        <v>24</v>
      </c>
      <c r="D41" s="1">
        <v>5271</v>
      </c>
      <c r="E41" s="1" t="s">
        <v>22</v>
      </c>
      <c r="F41" s="1">
        <v>1961</v>
      </c>
      <c r="G41" s="1" t="str">
        <f>"2401-377-305"</f>
        <v>2401-377-305</v>
      </c>
      <c r="H41" s="1" t="s">
        <v>10</v>
      </c>
    </row>
    <row r="42" spans="1:8" x14ac:dyDescent="0.25">
      <c r="A42" s="1">
        <v>41</v>
      </c>
      <c r="B42" s="1">
        <v>4858</v>
      </c>
      <c r="C42" s="1" t="s">
        <v>25</v>
      </c>
      <c r="D42" s="1">
        <v>5271</v>
      </c>
      <c r="E42" s="1" t="s">
        <v>22</v>
      </c>
      <c r="F42" s="1">
        <v>1961</v>
      </c>
      <c r="G42" s="1" t="str">
        <f>"2401-377-4"</f>
        <v>2401-377-4</v>
      </c>
      <c r="H42" s="1" t="s">
        <v>10</v>
      </c>
    </row>
    <row r="43" spans="1:8" x14ac:dyDescent="0.25">
      <c r="A43" s="1">
        <v>42</v>
      </c>
      <c r="B43" s="1">
        <v>4859</v>
      </c>
      <c r="C43" s="1" t="s">
        <v>26</v>
      </c>
      <c r="D43" s="1">
        <v>5271</v>
      </c>
      <c r="E43" s="1" t="s">
        <v>22</v>
      </c>
      <c r="F43" s="1">
        <v>1955</v>
      </c>
      <c r="G43" s="1" t="str">
        <f>"2401-378-3"</f>
        <v>2401-378-3</v>
      </c>
      <c r="H43" s="1" t="s">
        <v>10</v>
      </c>
    </row>
    <row r="44" spans="1:8" x14ac:dyDescent="0.25">
      <c r="A44" s="1">
        <v>43</v>
      </c>
      <c r="B44" s="1">
        <v>4860</v>
      </c>
      <c r="C44" s="1" t="s">
        <v>27</v>
      </c>
      <c r="D44" s="1">
        <v>5271</v>
      </c>
      <c r="E44" s="1" t="s">
        <v>22</v>
      </c>
      <c r="F44" s="1">
        <v>1955</v>
      </c>
      <c r="G44" s="1" t="str">
        <f>"2401-388-3"</f>
        <v>2401-388-3</v>
      </c>
      <c r="H44" s="1" t="s">
        <v>10</v>
      </c>
    </row>
    <row r="45" spans="1:8" x14ac:dyDescent="0.25">
      <c r="A45" s="1">
        <v>44</v>
      </c>
      <c r="B45" s="1">
        <v>5013</v>
      </c>
      <c r="C45" s="1" t="s">
        <v>28</v>
      </c>
      <c r="D45" s="1">
        <v>5271</v>
      </c>
      <c r="E45" s="1" t="s">
        <v>22</v>
      </c>
      <c r="F45" s="1">
        <v>1930</v>
      </c>
      <c r="G45" s="1" t="str">
        <f>"2401-1109-1"</f>
        <v>2401-1109-1</v>
      </c>
      <c r="H45" s="1" t="s">
        <v>10</v>
      </c>
    </row>
    <row r="46" spans="1:8" x14ac:dyDescent="0.25">
      <c r="A46" s="1">
        <v>45</v>
      </c>
      <c r="B46" s="1">
        <v>5014</v>
      </c>
      <c r="C46" s="1" t="s">
        <v>28</v>
      </c>
      <c r="D46" s="1">
        <v>5271</v>
      </c>
      <c r="E46" s="1" t="s">
        <v>22</v>
      </c>
      <c r="F46" s="1">
        <v>1930</v>
      </c>
      <c r="G46" s="1" t="str">
        <f>"2401-1109-9"</f>
        <v>2401-1109-9</v>
      </c>
      <c r="H46" s="1" t="s">
        <v>10</v>
      </c>
    </row>
    <row r="47" spans="1:8" x14ac:dyDescent="0.25">
      <c r="A47" s="1">
        <v>46</v>
      </c>
      <c r="B47" s="1">
        <v>5015</v>
      </c>
      <c r="C47" s="1" t="s">
        <v>28</v>
      </c>
      <c r="D47" s="1">
        <v>5271</v>
      </c>
      <c r="E47" s="1" t="s">
        <v>22</v>
      </c>
      <c r="F47" s="1">
        <v>1930</v>
      </c>
      <c r="G47" s="1" t="str">
        <f>"2401-1109-7"</f>
        <v>2401-1109-7</v>
      </c>
      <c r="H47" s="1" t="s">
        <v>12</v>
      </c>
    </row>
    <row r="48" spans="1:8" x14ac:dyDescent="0.25">
      <c r="A48" s="1">
        <v>47</v>
      </c>
      <c r="B48" s="1">
        <v>5016</v>
      </c>
      <c r="C48" s="1" t="s">
        <v>28</v>
      </c>
      <c r="D48" s="1">
        <v>5271</v>
      </c>
      <c r="E48" s="1" t="s">
        <v>22</v>
      </c>
      <c r="F48" s="1">
        <v>1930</v>
      </c>
      <c r="G48" s="1" t="str">
        <f>"2401-1109-6"</f>
        <v>2401-1109-6</v>
      </c>
      <c r="H48" s="1" t="s">
        <v>12</v>
      </c>
    </row>
    <row r="49" spans="1:8" x14ac:dyDescent="0.25">
      <c r="A49" s="1">
        <v>48</v>
      </c>
      <c r="B49" s="1">
        <v>5017</v>
      </c>
      <c r="C49" s="1" t="s">
        <v>28</v>
      </c>
      <c r="D49" s="1">
        <v>5271</v>
      </c>
      <c r="E49" s="1" t="s">
        <v>22</v>
      </c>
      <c r="F49" s="1">
        <v>1930</v>
      </c>
      <c r="G49" s="1" t="str">
        <f>"2401-1109-5"</f>
        <v>2401-1109-5</v>
      </c>
      <c r="H49" s="1" t="s">
        <v>12</v>
      </c>
    </row>
    <row r="50" spans="1:8" x14ac:dyDescent="0.25">
      <c r="A50" s="1">
        <v>49</v>
      </c>
      <c r="B50" s="1">
        <v>5018</v>
      </c>
      <c r="C50" s="1" t="s">
        <v>28</v>
      </c>
      <c r="D50" s="1">
        <v>5271</v>
      </c>
      <c r="E50" s="1" t="s">
        <v>22</v>
      </c>
      <c r="F50" s="1">
        <v>1930</v>
      </c>
      <c r="G50" s="1" t="str">
        <f>"2401-1109-4"</f>
        <v>2401-1109-4</v>
      </c>
      <c r="H50" s="1" t="s">
        <v>12</v>
      </c>
    </row>
    <row r="51" spans="1:8" x14ac:dyDescent="0.25">
      <c r="A51" s="1">
        <v>50</v>
      </c>
      <c r="B51" s="1">
        <v>5019</v>
      </c>
      <c r="C51" s="1" t="s">
        <v>28</v>
      </c>
      <c r="D51" s="1">
        <v>5271</v>
      </c>
      <c r="E51" s="1" t="s">
        <v>22</v>
      </c>
      <c r="F51" s="1">
        <v>1930</v>
      </c>
      <c r="G51" s="1" t="str">
        <f>"2401-1109-3"</f>
        <v>2401-1109-3</v>
      </c>
      <c r="H51" s="1" t="s">
        <v>10</v>
      </c>
    </row>
    <row r="52" spans="1:8" x14ac:dyDescent="0.25">
      <c r="A52" s="1">
        <v>51</v>
      </c>
      <c r="B52" s="1">
        <v>5020</v>
      </c>
      <c r="C52" s="1" t="s">
        <v>28</v>
      </c>
      <c r="D52" s="1">
        <v>5271</v>
      </c>
      <c r="E52" s="1" t="s">
        <v>22</v>
      </c>
      <c r="F52" s="1">
        <v>1930</v>
      </c>
      <c r="G52" s="1" t="str">
        <f>"2401-1109-2"</f>
        <v>2401-1109-2</v>
      </c>
      <c r="H52" s="1" t="s">
        <v>12</v>
      </c>
    </row>
    <row r="53" spans="1:8" x14ac:dyDescent="0.25">
      <c r="A53" s="1">
        <v>52</v>
      </c>
      <c r="B53" s="1">
        <v>5021</v>
      </c>
      <c r="C53" s="1" t="s">
        <v>28</v>
      </c>
      <c r="D53" s="1">
        <v>5271</v>
      </c>
      <c r="E53" s="1" t="s">
        <v>22</v>
      </c>
      <c r="F53" s="1">
        <v>1930</v>
      </c>
      <c r="G53" s="1" t="str">
        <f>"2401-1109-11"</f>
        <v>2401-1109-11</v>
      </c>
      <c r="H53" s="1" t="s">
        <v>12</v>
      </c>
    </row>
    <row r="54" spans="1:8" x14ac:dyDescent="0.25">
      <c r="A54" s="1">
        <v>53</v>
      </c>
      <c r="B54" s="1">
        <v>5022</v>
      </c>
      <c r="C54" s="1" t="s">
        <v>28</v>
      </c>
      <c r="D54" s="1">
        <v>5271</v>
      </c>
      <c r="E54" s="1" t="s">
        <v>22</v>
      </c>
      <c r="F54" s="1">
        <v>1930</v>
      </c>
      <c r="G54" s="1" t="str">
        <f>"2401-1109-10"</f>
        <v>2401-1109-10</v>
      </c>
      <c r="H54" s="1" t="s">
        <v>12</v>
      </c>
    </row>
    <row r="55" spans="1:8" x14ac:dyDescent="0.25">
      <c r="A55" s="1">
        <v>54</v>
      </c>
      <c r="B55" s="1">
        <v>5023</v>
      </c>
      <c r="C55" s="1" t="s">
        <v>28</v>
      </c>
      <c r="D55" s="1">
        <v>5271</v>
      </c>
      <c r="E55" s="1" t="s">
        <v>22</v>
      </c>
      <c r="F55" s="1">
        <v>1930</v>
      </c>
      <c r="G55" s="1" t="str">
        <f>"2401-1109-17"</f>
        <v>2401-1109-17</v>
      </c>
      <c r="H55" s="1" t="s">
        <v>12</v>
      </c>
    </row>
    <row r="56" spans="1:8" x14ac:dyDescent="0.25">
      <c r="A56" s="1">
        <v>55</v>
      </c>
      <c r="B56" s="1">
        <v>5024</v>
      </c>
      <c r="C56" s="1" t="s">
        <v>28</v>
      </c>
      <c r="D56" s="1">
        <v>5271</v>
      </c>
      <c r="E56" s="1" t="s">
        <v>22</v>
      </c>
      <c r="F56" s="1">
        <v>1930</v>
      </c>
      <c r="G56" s="1" t="str">
        <f>"2401-1109-14"</f>
        <v>2401-1109-14</v>
      </c>
      <c r="H56" s="1" t="s">
        <v>12</v>
      </c>
    </row>
    <row r="57" spans="1:8" x14ac:dyDescent="0.25">
      <c r="A57" s="1">
        <v>56</v>
      </c>
      <c r="B57" s="1">
        <v>5025</v>
      </c>
      <c r="C57" s="1" t="s">
        <v>28</v>
      </c>
      <c r="D57" s="1">
        <v>5271</v>
      </c>
      <c r="E57" s="1" t="s">
        <v>22</v>
      </c>
      <c r="F57" s="1">
        <v>1930</v>
      </c>
      <c r="G57" s="1" t="str">
        <f>"2401-1109-13"</f>
        <v>2401-1109-13</v>
      </c>
      <c r="H57" s="1" t="s">
        <v>10</v>
      </c>
    </row>
    <row r="58" spans="1:8" x14ac:dyDescent="0.25">
      <c r="A58" s="1">
        <v>57</v>
      </c>
      <c r="B58" s="1">
        <v>5026</v>
      </c>
      <c r="C58" s="1" t="s">
        <v>28</v>
      </c>
      <c r="D58" s="1">
        <v>5271</v>
      </c>
      <c r="E58" s="1" t="s">
        <v>22</v>
      </c>
      <c r="F58" s="1">
        <v>1930</v>
      </c>
      <c r="G58" s="1" t="str">
        <f>"2401-1109-21"</f>
        <v>2401-1109-21</v>
      </c>
      <c r="H58" s="1" t="s">
        <v>12</v>
      </c>
    </row>
    <row r="59" spans="1:8" x14ac:dyDescent="0.25">
      <c r="A59" s="1">
        <v>58</v>
      </c>
      <c r="B59" s="1">
        <v>5027</v>
      </c>
      <c r="C59" s="1" t="s">
        <v>28</v>
      </c>
      <c r="D59" s="1">
        <v>5271</v>
      </c>
      <c r="E59" s="1" t="s">
        <v>22</v>
      </c>
      <c r="F59" s="1">
        <v>1930</v>
      </c>
      <c r="G59" s="1" t="str">
        <f>"2401-1109-27"</f>
        <v>2401-1109-27</v>
      </c>
      <c r="H59" s="1" t="s">
        <v>12</v>
      </c>
    </row>
    <row r="60" spans="1:8" x14ac:dyDescent="0.25">
      <c r="A60" s="1">
        <v>59</v>
      </c>
      <c r="B60" s="1">
        <v>5028</v>
      </c>
      <c r="C60" s="1" t="s">
        <v>28</v>
      </c>
      <c r="D60" s="1">
        <v>5271</v>
      </c>
      <c r="E60" s="1" t="s">
        <v>22</v>
      </c>
      <c r="F60" s="1">
        <v>1930</v>
      </c>
      <c r="G60" s="1" t="str">
        <f>"2401-1109-23"</f>
        <v>2401-1109-23</v>
      </c>
      <c r="H60" s="1" t="s">
        <v>12</v>
      </c>
    </row>
    <row r="61" spans="1:8" x14ac:dyDescent="0.25">
      <c r="A61" s="1">
        <v>60</v>
      </c>
      <c r="B61" s="1">
        <v>5029</v>
      </c>
      <c r="C61" s="1" t="s">
        <v>29</v>
      </c>
      <c r="D61" s="1">
        <v>5271</v>
      </c>
      <c r="E61" s="1" t="s">
        <v>22</v>
      </c>
      <c r="F61" s="1">
        <v>1930</v>
      </c>
      <c r="G61" s="1" t="str">
        <f>"2401-170-8"</f>
        <v>2401-170-8</v>
      </c>
      <c r="H61" s="1" t="s">
        <v>12</v>
      </c>
    </row>
    <row r="62" spans="1:8" x14ac:dyDescent="0.25">
      <c r="A62" s="1">
        <v>61</v>
      </c>
      <c r="B62" s="1">
        <v>5030</v>
      </c>
      <c r="C62" s="1" t="s">
        <v>29</v>
      </c>
      <c r="D62" s="1">
        <v>5271</v>
      </c>
      <c r="E62" s="1" t="s">
        <v>22</v>
      </c>
      <c r="F62" s="1">
        <v>1930</v>
      </c>
      <c r="G62" s="1" t="str">
        <f>"2401-170-7"</f>
        <v>2401-170-7</v>
      </c>
      <c r="H62" s="1" t="s">
        <v>12</v>
      </c>
    </row>
    <row r="63" spans="1:8" x14ac:dyDescent="0.25">
      <c r="A63" s="1">
        <v>62</v>
      </c>
      <c r="B63" s="1">
        <v>5031</v>
      </c>
      <c r="C63" s="1" t="s">
        <v>29</v>
      </c>
      <c r="D63" s="1">
        <v>5271</v>
      </c>
      <c r="E63" s="1" t="s">
        <v>22</v>
      </c>
      <c r="F63" s="1">
        <v>1930</v>
      </c>
      <c r="G63" s="1" t="str">
        <f>"2401-170-6"</f>
        <v>2401-170-6</v>
      </c>
      <c r="H63" s="1" t="s">
        <v>12</v>
      </c>
    </row>
    <row r="64" spans="1:8" x14ac:dyDescent="0.25">
      <c r="A64" s="1">
        <v>63</v>
      </c>
      <c r="B64" s="1">
        <v>5032</v>
      </c>
      <c r="C64" s="1" t="s">
        <v>29</v>
      </c>
      <c r="D64" s="1">
        <v>5271</v>
      </c>
      <c r="E64" s="1" t="s">
        <v>22</v>
      </c>
      <c r="F64" s="1">
        <v>1930</v>
      </c>
      <c r="G64" s="1" t="str">
        <f>"2401-170-5"</f>
        <v>2401-170-5</v>
      </c>
      <c r="H64" s="1" t="s">
        <v>12</v>
      </c>
    </row>
    <row r="65" spans="1:8" x14ac:dyDescent="0.25">
      <c r="A65" s="1">
        <v>64</v>
      </c>
      <c r="B65" s="1">
        <v>5033</v>
      </c>
      <c r="C65" s="1" t="s">
        <v>29</v>
      </c>
      <c r="D65" s="1">
        <v>5271</v>
      </c>
      <c r="E65" s="1" t="s">
        <v>22</v>
      </c>
      <c r="F65" s="1">
        <v>1930</v>
      </c>
      <c r="G65" s="1" t="str">
        <f>"2401-170-4"</f>
        <v>2401-170-4</v>
      </c>
      <c r="H65" s="1" t="s">
        <v>12</v>
      </c>
    </row>
    <row r="66" spans="1:8" x14ac:dyDescent="0.25">
      <c r="A66" s="1">
        <v>65</v>
      </c>
      <c r="B66" s="1">
        <v>5034</v>
      </c>
      <c r="C66" s="1" t="s">
        <v>29</v>
      </c>
      <c r="D66" s="1">
        <v>5271</v>
      </c>
      <c r="E66" s="1" t="s">
        <v>22</v>
      </c>
      <c r="F66" s="1">
        <v>1930</v>
      </c>
      <c r="G66" s="1" t="str">
        <f>"2401-170-3"</f>
        <v>2401-170-3</v>
      </c>
      <c r="H66" s="1" t="s">
        <v>12</v>
      </c>
    </row>
    <row r="67" spans="1:8" x14ac:dyDescent="0.25">
      <c r="A67" s="1">
        <v>66</v>
      </c>
      <c r="B67" s="1">
        <v>5035</v>
      </c>
      <c r="C67" s="1" t="s">
        <v>29</v>
      </c>
      <c r="D67" s="1">
        <v>5271</v>
      </c>
      <c r="E67" s="1" t="s">
        <v>22</v>
      </c>
      <c r="F67" s="1">
        <v>1930</v>
      </c>
      <c r="G67" s="1" t="str">
        <f>"2401-170-2"</f>
        <v>2401-170-2</v>
      </c>
      <c r="H67" s="1" t="s">
        <v>12</v>
      </c>
    </row>
    <row r="68" spans="1:8" x14ac:dyDescent="0.25">
      <c r="A68" s="1">
        <v>67</v>
      </c>
      <c r="B68" s="1">
        <v>5036</v>
      </c>
      <c r="C68" s="1" t="s">
        <v>29</v>
      </c>
      <c r="D68" s="1">
        <v>5271</v>
      </c>
      <c r="E68" s="1" t="s">
        <v>22</v>
      </c>
      <c r="F68" s="1">
        <v>1930</v>
      </c>
      <c r="G68" s="1" t="str">
        <f>"2401-170-9"</f>
        <v>2401-170-9</v>
      </c>
      <c r="H68" s="1" t="s">
        <v>10</v>
      </c>
    </row>
    <row r="69" spans="1:8" x14ac:dyDescent="0.25">
      <c r="A69" s="1">
        <v>68</v>
      </c>
      <c r="B69" s="1">
        <v>5037</v>
      </c>
      <c r="C69" s="1" t="s">
        <v>29</v>
      </c>
      <c r="D69" s="1">
        <v>5271</v>
      </c>
      <c r="E69" s="1" t="s">
        <v>22</v>
      </c>
      <c r="F69" s="1">
        <v>1930</v>
      </c>
      <c r="G69" s="1" t="str">
        <f>"2401-170-17"</f>
        <v>2401-170-17</v>
      </c>
      <c r="H69" s="1" t="s">
        <v>12</v>
      </c>
    </row>
    <row r="70" spans="1:8" x14ac:dyDescent="0.25">
      <c r="A70" s="1">
        <v>69</v>
      </c>
      <c r="B70" s="1">
        <v>5038</v>
      </c>
      <c r="C70" s="1" t="s">
        <v>29</v>
      </c>
      <c r="D70" s="1">
        <v>5271</v>
      </c>
      <c r="E70" s="1" t="s">
        <v>22</v>
      </c>
      <c r="F70" s="1">
        <v>1930</v>
      </c>
      <c r="G70" s="1" t="str">
        <f>"2401-170-11"</f>
        <v>2401-170-11</v>
      </c>
      <c r="H70" s="1" t="s">
        <v>12</v>
      </c>
    </row>
    <row r="71" spans="1:8" x14ac:dyDescent="0.25">
      <c r="A71" s="1">
        <v>70</v>
      </c>
      <c r="B71" s="1">
        <v>5039</v>
      </c>
      <c r="C71" s="1" t="s">
        <v>29</v>
      </c>
      <c r="D71" s="1">
        <v>5271</v>
      </c>
      <c r="E71" s="1" t="s">
        <v>22</v>
      </c>
      <c r="F71" s="1">
        <v>1930</v>
      </c>
      <c r="G71" s="1" t="str">
        <f>"2401-170-18"</f>
        <v>2401-170-18</v>
      </c>
      <c r="H71" s="1" t="s">
        <v>10</v>
      </c>
    </row>
    <row r="72" spans="1:8" x14ac:dyDescent="0.25">
      <c r="A72" s="1">
        <v>71</v>
      </c>
      <c r="B72" s="1">
        <v>5040</v>
      </c>
      <c r="C72" s="1" t="s">
        <v>29</v>
      </c>
      <c r="D72" s="1">
        <v>5271</v>
      </c>
      <c r="E72" s="1" t="s">
        <v>22</v>
      </c>
      <c r="F72" s="1">
        <v>1930</v>
      </c>
      <c r="G72" s="1" t="str">
        <f>"2401-170-26"</f>
        <v>2401-170-26</v>
      </c>
      <c r="H72" s="1" t="s">
        <v>12</v>
      </c>
    </row>
    <row r="73" spans="1:8" x14ac:dyDescent="0.25">
      <c r="A73" s="1">
        <v>72</v>
      </c>
      <c r="B73" s="1">
        <v>5041</v>
      </c>
      <c r="C73" s="1" t="s">
        <v>29</v>
      </c>
      <c r="D73" s="1">
        <v>5271</v>
      </c>
      <c r="E73" s="1" t="s">
        <v>22</v>
      </c>
      <c r="F73" s="1">
        <v>1930</v>
      </c>
      <c r="G73" s="1" t="str">
        <f>"2401-170-24"</f>
        <v>2401-170-24</v>
      </c>
      <c r="H73" s="1" t="s">
        <v>12</v>
      </c>
    </row>
    <row r="74" spans="1:8" x14ac:dyDescent="0.25">
      <c r="A74" s="1">
        <v>73</v>
      </c>
      <c r="B74" s="1">
        <v>5042</v>
      </c>
      <c r="C74" s="1" t="s">
        <v>29</v>
      </c>
      <c r="D74" s="1">
        <v>5271</v>
      </c>
      <c r="E74" s="1" t="s">
        <v>22</v>
      </c>
      <c r="F74" s="1">
        <v>1930</v>
      </c>
      <c r="G74" s="1" t="str">
        <f>"2401-170-19"</f>
        <v>2401-170-19</v>
      </c>
      <c r="H74" s="1" t="s">
        <v>10</v>
      </c>
    </row>
    <row r="75" spans="1:8" x14ac:dyDescent="0.25">
      <c r="A75" s="1">
        <v>74</v>
      </c>
      <c r="B75" s="1">
        <v>5087</v>
      </c>
      <c r="C75" s="1" t="s">
        <v>28</v>
      </c>
      <c r="D75" s="1">
        <v>5271</v>
      </c>
      <c r="E75" s="1" t="s">
        <v>22</v>
      </c>
      <c r="F75" s="1">
        <v>1930</v>
      </c>
      <c r="G75" s="1" t="str">
        <f>"2401-1109-8"</f>
        <v>2401-1109-8</v>
      </c>
      <c r="H75" s="1" t="s">
        <v>10</v>
      </c>
    </row>
    <row r="76" spans="1:8" x14ac:dyDescent="0.25">
      <c r="A76" s="1">
        <v>75</v>
      </c>
      <c r="B76" s="1">
        <v>5088</v>
      </c>
      <c r="C76" s="1" t="s">
        <v>28</v>
      </c>
      <c r="D76" s="1">
        <v>5271</v>
      </c>
      <c r="E76" s="1" t="s">
        <v>22</v>
      </c>
      <c r="F76" s="1">
        <v>1930</v>
      </c>
      <c r="G76" s="1" t="str">
        <f>"2401-1109-15"</f>
        <v>2401-1109-15</v>
      </c>
      <c r="H76" s="1" t="s">
        <v>12</v>
      </c>
    </row>
    <row r="77" spans="1:8" x14ac:dyDescent="0.25">
      <c r="A77" s="1">
        <v>76</v>
      </c>
      <c r="B77" s="1">
        <v>5089</v>
      </c>
      <c r="C77" s="1" t="s">
        <v>28</v>
      </c>
      <c r="D77" s="1">
        <v>5271</v>
      </c>
      <c r="E77" s="1" t="s">
        <v>22</v>
      </c>
      <c r="F77" s="1">
        <v>1930</v>
      </c>
      <c r="G77" s="1" t="str">
        <f>"2401-1109-12"</f>
        <v>2401-1109-12</v>
      </c>
      <c r="H77" s="1" t="s">
        <v>12</v>
      </c>
    </row>
    <row r="78" spans="1:8" x14ac:dyDescent="0.25">
      <c r="A78" s="1">
        <v>77</v>
      </c>
      <c r="B78" s="1">
        <v>5090</v>
      </c>
      <c r="C78" s="1" t="s">
        <v>28</v>
      </c>
      <c r="D78" s="1">
        <v>5271</v>
      </c>
      <c r="E78" s="1" t="s">
        <v>22</v>
      </c>
      <c r="F78" s="1">
        <v>1930</v>
      </c>
      <c r="G78" s="1" t="str">
        <f>"2401-1109-20"</f>
        <v>2401-1109-20</v>
      </c>
      <c r="H78" s="1" t="s">
        <v>12</v>
      </c>
    </row>
    <row r="79" spans="1:8" x14ac:dyDescent="0.25">
      <c r="A79" s="1">
        <v>78</v>
      </c>
      <c r="B79" s="1">
        <v>5091</v>
      </c>
      <c r="C79" s="1" t="s">
        <v>28</v>
      </c>
      <c r="D79" s="1">
        <v>5271</v>
      </c>
      <c r="E79" s="1" t="s">
        <v>22</v>
      </c>
      <c r="F79" s="1">
        <v>1930</v>
      </c>
      <c r="G79" s="1" t="str">
        <f>"2401-1109-29"</f>
        <v>2401-1109-29</v>
      </c>
      <c r="H79" s="1" t="s">
        <v>12</v>
      </c>
    </row>
    <row r="80" spans="1:8" x14ac:dyDescent="0.25">
      <c r="A80" s="1">
        <v>79</v>
      </c>
      <c r="B80" s="1">
        <v>5092</v>
      </c>
      <c r="C80" s="1" t="s">
        <v>28</v>
      </c>
      <c r="D80" s="1">
        <v>5271</v>
      </c>
      <c r="E80" s="1" t="s">
        <v>22</v>
      </c>
      <c r="F80" s="1">
        <v>1930</v>
      </c>
      <c r="G80" s="1" t="str">
        <f>"2401-1109-25"</f>
        <v>2401-1109-25</v>
      </c>
      <c r="H80" s="1" t="s">
        <v>10</v>
      </c>
    </row>
    <row r="81" spans="1:8" x14ac:dyDescent="0.25">
      <c r="A81" s="1">
        <v>80</v>
      </c>
      <c r="B81" s="1">
        <v>5093</v>
      </c>
      <c r="C81" s="1" t="s">
        <v>28</v>
      </c>
      <c r="D81" s="1">
        <v>5271</v>
      </c>
      <c r="E81" s="1" t="s">
        <v>22</v>
      </c>
      <c r="F81" s="1">
        <v>1930</v>
      </c>
      <c r="G81" s="1" t="str">
        <f>"2401-1109-24"</f>
        <v>2401-1109-24</v>
      </c>
      <c r="H81" s="1" t="s">
        <v>12</v>
      </c>
    </row>
    <row r="82" spans="1:8" x14ac:dyDescent="0.25">
      <c r="A82" s="1">
        <v>81</v>
      </c>
      <c r="B82" s="1">
        <v>5094</v>
      </c>
      <c r="C82" s="1" t="s">
        <v>28</v>
      </c>
      <c r="D82" s="1">
        <v>5271</v>
      </c>
      <c r="E82" s="1" t="s">
        <v>22</v>
      </c>
      <c r="F82" s="1">
        <v>1930</v>
      </c>
      <c r="G82" s="1" t="str">
        <f>"2401-1109-22"</f>
        <v>2401-1109-22</v>
      </c>
      <c r="H82" s="1" t="s">
        <v>12</v>
      </c>
    </row>
    <row r="83" spans="1:8" x14ac:dyDescent="0.25">
      <c r="A83" s="1">
        <v>82</v>
      </c>
      <c r="B83" s="1">
        <v>5095</v>
      </c>
      <c r="C83" s="1" t="s">
        <v>29</v>
      </c>
      <c r="D83" s="1">
        <v>5271</v>
      </c>
      <c r="E83" s="1" t="s">
        <v>22</v>
      </c>
      <c r="F83" s="1">
        <v>1930</v>
      </c>
      <c r="G83" s="1" t="str">
        <f>"2401-170-1"</f>
        <v>2401-170-1</v>
      </c>
      <c r="H83" s="1" t="s">
        <v>12</v>
      </c>
    </row>
    <row r="84" spans="1:8" x14ac:dyDescent="0.25">
      <c r="A84" s="1">
        <v>83</v>
      </c>
      <c r="B84" s="1">
        <v>5096</v>
      </c>
      <c r="C84" s="1" t="s">
        <v>29</v>
      </c>
      <c r="D84" s="1">
        <v>5271</v>
      </c>
      <c r="E84" s="1" t="s">
        <v>22</v>
      </c>
      <c r="F84" s="1">
        <v>1930</v>
      </c>
      <c r="G84" s="1" t="str">
        <f>"2401-170-15"</f>
        <v>2401-170-15</v>
      </c>
      <c r="H84" s="1" t="s">
        <v>12</v>
      </c>
    </row>
    <row r="85" spans="1:8" x14ac:dyDescent="0.25">
      <c r="A85" s="1">
        <v>84</v>
      </c>
      <c r="B85" s="1">
        <v>5371</v>
      </c>
      <c r="C85" s="1" t="s">
        <v>28</v>
      </c>
      <c r="D85" s="1">
        <v>5271</v>
      </c>
      <c r="E85" s="1" t="s">
        <v>22</v>
      </c>
      <c r="F85" s="1">
        <v>1930</v>
      </c>
      <c r="G85" s="1" t="str">
        <f>"2401-1109-28"</f>
        <v>2401-1109-28</v>
      </c>
      <c r="H85" s="1" t="s">
        <v>12</v>
      </c>
    </row>
    <row r="86" spans="1:8" x14ac:dyDescent="0.25">
      <c r="A86" s="1">
        <v>85</v>
      </c>
      <c r="B86" s="1">
        <v>5656</v>
      </c>
      <c r="C86" s="1" t="s">
        <v>29</v>
      </c>
      <c r="D86" s="1">
        <v>5271</v>
      </c>
      <c r="E86" s="1" t="s">
        <v>22</v>
      </c>
      <c r="F86" s="1">
        <v>1930</v>
      </c>
      <c r="G86" s="1" t="str">
        <f>"2401-170-25"</f>
        <v>2401-170-25</v>
      </c>
      <c r="H86" s="1" t="s">
        <v>12</v>
      </c>
    </row>
    <row r="87" spans="1:8" x14ac:dyDescent="0.25">
      <c r="A87" s="1">
        <v>86</v>
      </c>
      <c r="B87" s="1">
        <v>5657</v>
      </c>
      <c r="C87" s="1" t="s">
        <v>29</v>
      </c>
      <c r="D87" s="1">
        <v>5271</v>
      </c>
      <c r="E87" s="1" t="s">
        <v>22</v>
      </c>
      <c r="F87" s="1">
        <v>1930</v>
      </c>
      <c r="G87" s="1" t="str">
        <f>"2401-170-13"</f>
        <v>2401-170-13</v>
      </c>
      <c r="H87" s="1" t="s">
        <v>12</v>
      </c>
    </row>
    <row r="88" spans="1:8" x14ac:dyDescent="0.25">
      <c r="A88" s="1">
        <v>87</v>
      </c>
      <c r="B88" s="1">
        <v>5658</v>
      </c>
      <c r="C88" s="1" t="s">
        <v>29</v>
      </c>
      <c r="D88" s="1">
        <v>5271</v>
      </c>
      <c r="E88" s="1" t="s">
        <v>22</v>
      </c>
      <c r="F88" s="1">
        <v>1930</v>
      </c>
      <c r="G88" s="1" t="str">
        <f>"2401-170-21"</f>
        <v>2401-170-21</v>
      </c>
      <c r="H88" s="1" t="s">
        <v>12</v>
      </c>
    </row>
    <row r="89" spans="1:8" x14ac:dyDescent="0.25">
      <c r="A89" s="1">
        <v>88</v>
      </c>
      <c r="B89" s="1">
        <v>5659</v>
      </c>
      <c r="C89" s="1" t="s">
        <v>29</v>
      </c>
      <c r="D89" s="1">
        <v>5271</v>
      </c>
      <c r="E89" s="1" t="s">
        <v>22</v>
      </c>
      <c r="F89" s="1">
        <v>1930</v>
      </c>
      <c r="G89" s="1" t="str">
        <f>"2401-170-20"</f>
        <v>2401-170-20</v>
      </c>
      <c r="H89" s="1" t="s">
        <v>12</v>
      </c>
    </row>
    <row r="90" spans="1:8" x14ac:dyDescent="0.25">
      <c r="A90" s="1">
        <v>89</v>
      </c>
      <c r="B90" s="1">
        <v>5660</v>
      </c>
      <c r="C90" s="1" t="s">
        <v>29</v>
      </c>
      <c r="D90" s="1">
        <v>5271</v>
      </c>
      <c r="E90" s="1" t="s">
        <v>22</v>
      </c>
      <c r="F90" s="1">
        <v>1930</v>
      </c>
      <c r="G90" s="1" t="str">
        <f>"2401-170-12"</f>
        <v>2401-170-12</v>
      </c>
      <c r="H90" s="1" t="s">
        <v>12</v>
      </c>
    </row>
    <row r="91" spans="1:8" x14ac:dyDescent="0.25">
      <c r="A91" s="1">
        <v>90</v>
      </c>
      <c r="B91" s="1">
        <v>5661</v>
      </c>
      <c r="C91" s="1" t="s">
        <v>29</v>
      </c>
      <c r="D91" s="1">
        <v>5271</v>
      </c>
      <c r="E91" s="1" t="s">
        <v>22</v>
      </c>
      <c r="F91" s="1">
        <v>1930</v>
      </c>
      <c r="G91" s="1" t="str">
        <f>"2401-170-23"</f>
        <v>2401-170-23</v>
      </c>
      <c r="H91" s="1" t="s">
        <v>12</v>
      </c>
    </row>
    <row r="92" spans="1:8" x14ac:dyDescent="0.25">
      <c r="A92" s="1">
        <v>91</v>
      </c>
      <c r="B92" s="1">
        <v>5662</v>
      </c>
      <c r="C92" s="1" t="s">
        <v>28</v>
      </c>
      <c r="D92" s="1">
        <v>5271</v>
      </c>
      <c r="E92" s="1" t="s">
        <v>22</v>
      </c>
      <c r="F92" s="1">
        <v>1930</v>
      </c>
      <c r="G92" s="1" t="str">
        <f>"2401-1109-19"</f>
        <v>2401-1109-19</v>
      </c>
      <c r="H92" s="1" t="s">
        <v>12</v>
      </c>
    </row>
    <row r="93" spans="1:8" x14ac:dyDescent="0.25">
      <c r="A93" s="1">
        <v>92</v>
      </c>
      <c r="B93" s="1">
        <v>5663</v>
      </c>
      <c r="C93" s="1" t="s">
        <v>29</v>
      </c>
      <c r="D93" s="1">
        <v>5271</v>
      </c>
      <c r="E93" s="1" t="s">
        <v>22</v>
      </c>
      <c r="F93" s="1">
        <v>1930</v>
      </c>
      <c r="G93" s="1" t="str">
        <f>"2401-170-16"</f>
        <v>2401-170-16</v>
      </c>
      <c r="H93" s="1" t="s">
        <v>12</v>
      </c>
    </row>
    <row r="94" spans="1:8" x14ac:dyDescent="0.25">
      <c r="A94" s="1">
        <v>93</v>
      </c>
      <c r="B94" s="1">
        <v>5664</v>
      </c>
      <c r="C94" s="1" t="s">
        <v>29</v>
      </c>
      <c r="D94" s="1">
        <v>5271</v>
      </c>
      <c r="E94" s="1" t="s">
        <v>22</v>
      </c>
      <c r="F94" s="1">
        <v>1930</v>
      </c>
      <c r="G94" s="1" t="str">
        <f>"2401-170-10"</f>
        <v>2401-170-10</v>
      </c>
      <c r="H94" s="1" t="s">
        <v>12</v>
      </c>
    </row>
    <row r="95" spans="1:8" x14ac:dyDescent="0.25">
      <c r="A95" s="1">
        <v>94</v>
      </c>
      <c r="B95" s="1">
        <v>5665</v>
      </c>
      <c r="C95" s="1" t="s">
        <v>29</v>
      </c>
      <c r="D95" s="1">
        <v>5271</v>
      </c>
      <c r="E95" s="1" t="s">
        <v>22</v>
      </c>
      <c r="F95" s="1">
        <v>1930</v>
      </c>
      <c r="G95" s="1" t="str">
        <f>"2401-170-22"</f>
        <v>2401-170-22</v>
      </c>
      <c r="H95" s="1" t="s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2023-07-24T07:54:28Z</dcterms:created>
  <dcterms:modified xsi:type="dcterms:W3CDTF">2023-07-24T08:17:28Z</dcterms:modified>
</cp:coreProperties>
</file>